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4175" yWindow="-150" windowWidth="17670" windowHeight="11460"/>
  </bookViews>
  <sheets>
    <sheet name="Приложение 3" sheetId="8" r:id="rId1"/>
  </sheets>
  <definedNames>
    <definedName name="_xlnm.Print_Area" localSheetId="0">'Приложение 3'!$A$1:$K$18</definedName>
  </definedNames>
  <calcPr calcId="145621"/>
</workbook>
</file>

<file path=xl/calcChain.xml><?xml version="1.0" encoding="utf-8"?>
<calcChain xmlns="http://schemas.openxmlformats.org/spreadsheetml/2006/main">
  <c r="K18" i="8" l="1"/>
  <c r="I18" i="8"/>
  <c r="J17" i="8"/>
  <c r="J16" i="8"/>
  <c r="J15" i="8"/>
  <c r="J14" i="8"/>
  <c r="J13" i="8"/>
  <c r="J12" i="8"/>
  <c r="J11" i="8"/>
  <c r="J10" i="8"/>
  <c r="H18" i="8"/>
  <c r="F18" i="8"/>
  <c r="G17" i="8"/>
  <c r="G16" i="8"/>
  <c r="G15" i="8"/>
  <c r="G14" i="8"/>
  <c r="G13" i="8"/>
  <c r="G12" i="8"/>
  <c r="G11" i="8"/>
  <c r="G10" i="8"/>
  <c r="J18" i="8" l="1"/>
  <c r="G18" i="8"/>
</calcChain>
</file>

<file path=xl/sharedStrings.xml><?xml version="1.0" encoding="utf-8"?>
<sst xmlns="http://schemas.openxmlformats.org/spreadsheetml/2006/main" count="31" uniqueCount="23">
  <si>
    <t>Приложение 3</t>
  </si>
  <si>
    <t>Наименование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</si>
  <si>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</si>
  <si>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</si>
  <si>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</si>
  <si>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</si>
  <si>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</si>
  <si>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</si>
  <si>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</si>
  <si>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ВСЕГО РАСХОДОВ</t>
  </si>
  <si>
    <t>(тыс. рублей)</t>
  </si>
  <si>
    <t>Управление культуры администрации города Югорска</t>
  </si>
  <si>
    <t>к пояснительной записке</t>
  </si>
  <si>
    <t>Уточнения
(+;-)</t>
  </si>
  <si>
    <t>Уточненный план</t>
  </si>
  <si>
    <t>Код ведомства</t>
  </si>
  <si>
    <t>Сумма на 2017 год</t>
  </si>
  <si>
    <t>Утвержденный план по решению о бюджете от 23.12.2016          № 116</t>
  </si>
  <si>
    <t>Сумма на 2018 год</t>
  </si>
  <si>
    <t>Сумма на 2019 год</t>
  </si>
  <si>
    <t>Информация по уточнению бюджета города Югорска в ведомственном разрезе расходов на 2017 год и на плановый период 2018 и 2019 годов</t>
  </si>
  <si>
    <t>Утвержденный план по решению о бюджете от 19.12.2017          № 106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</si>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</sst>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#,##0.0;[Red]\-#,##0.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6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5" fontId="2" fillId="0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1" applyFill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2" borderId="1" xfId="2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/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0" xfId="1" applyNumberFormat="1" applyFont="1" applyFill="1"/>
    <xf numFmtId="165" fontId="3" fillId="2" borderId="1" xfId="2" applyNumberFormat="1" applyFont="1" applyFill="1" applyBorder="1" applyAlignment="1" applyProtection="1">
      <alignment vertical="center"/>
      <protection hidden="1"/>
    </xf>
    <xf numFmtId="165" fontId="5" fillId="0" borderId="1" xfId="1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165" fontId="3" fillId="0" borderId="1" xfId="2" applyNumberFormat="1" applyFont="1" applyFill="1" applyBorder="1" applyAlignment="1" applyProtection="1">
      <alignment vertical="center"/>
      <protection hidden="1"/>
    </xf>
    <xf numFmtId="0" fontId="3" fillId="0" borderId="1" xfId="2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Normal" xfId="4"/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zoomScale="85" zoomScaleNormal="85" workbookViewId="0">
      <selection activeCell="E5" sqref="E5"/>
    </sheetView>
  </sheetViews>
  <sheetFormatPr defaultRowHeight="15" x14ac:dyDescent="0.25"/>
  <cols>
    <col min="1" max="1" width="43.42578125" style="10" customWidth="1"/>
    <col min="2" max="2" width="9.42578125" style="10" customWidth="1"/>
    <col min="3" max="3" width="17.140625" style="10" customWidth="1"/>
    <col min="4" max="4" width="15" style="10" customWidth="1"/>
    <col min="5" max="5" width="15" style="19" customWidth="1"/>
    <col min="6" max="6" width="17.140625" hidden="1" customWidth="1"/>
    <col min="7" max="8" width="15" hidden="1" customWidth="1"/>
    <col min="9" max="9" width="17.140625" hidden="1" customWidth="1"/>
    <col min="10" max="11" width="15" hidden="1" customWidth="1"/>
  </cols>
  <sheetData>
    <row r="1" spans="1:11" ht="15.75" x14ac:dyDescent="0.25">
      <c r="A1" s="16"/>
      <c r="B1" s="16"/>
      <c r="C1" s="16"/>
      <c r="D1" s="16"/>
      <c r="E1" s="11" t="s">
        <v>0</v>
      </c>
      <c r="K1" s="11" t="s">
        <v>0</v>
      </c>
    </row>
    <row r="2" spans="1:11" ht="15.75" x14ac:dyDescent="0.25">
      <c r="A2" s="17"/>
      <c r="B2" s="17"/>
      <c r="C2" s="17"/>
      <c r="D2" s="17"/>
      <c r="E2" s="8" t="s">
        <v>12</v>
      </c>
      <c r="K2" s="8" t="s">
        <v>12</v>
      </c>
    </row>
    <row r="3" spans="1:11" ht="15.75" x14ac:dyDescent="0.25">
      <c r="A3" s="8"/>
      <c r="B3" s="8"/>
      <c r="C3" s="8"/>
      <c r="D3" s="8"/>
      <c r="E3" s="8"/>
    </row>
    <row r="4" spans="1:11" ht="33.75" customHeight="1" x14ac:dyDescent="0.25">
      <c r="A4" s="28" t="s">
        <v>20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.75" x14ac:dyDescent="0.25">
      <c r="A5" s="1"/>
      <c r="B5" s="1"/>
      <c r="C5" s="1"/>
      <c r="E5" s="19" t="s">
        <v>22</v>
      </c>
    </row>
    <row r="6" spans="1:11" ht="15.75" x14ac:dyDescent="0.25">
      <c r="A6" s="3"/>
      <c r="B6" s="3"/>
      <c r="C6" s="4"/>
      <c r="E6" s="20" t="s">
        <v>10</v>
      </c>
      <c r="K6" s="4" t="s">
        <v>10</v>
      </c>
    </row>
    <row r="7" spans="1:11" ht="21.75" customHeight="1" x14ac:dyDescent="0.25">
      <c r="A7" s="29" t="s">
        <v>1</v>
      </c>
      <c r="B7" s="29" t="s">
        <v>15</v>
      </c>
      <c r="C7" s="27" t="s">
        <v>16</v>
      </c>
      <c r="D7" s="27"/>
      <c r="E7" s="27"/>
      <c r="F7" s="27" t="s">
        <v>18</v>
      </c>
      <c r="G7" s="27"/>
      <c r="H7" s="27"/>
      <c r="I7" s="27" t="s">
        <v>19</v>
      </c>
      <c r="J7" s="27"/>
      <c r="K7" s="27"/>
    </row>
    <row r="8" spans="1:11" ht="101.25" customHeight="1" x14ac:dyDescent="0.25">
      <c r="A8" s="29"/>
      <c r="B8" s="29"/>
      <c r="C8" s="7" t="s">
        <v>21</v>
      </c>
      <c r="D8" s="7" t="s">
        <v>13</v>
      </c>
      <c r="E8" s="7" t="s">
        <v>14</v>
      </c>
      <c r="F8" s="7" t="s">
        <v>17</v>
      </c>
      <c r="G8" s="7" t="s">
        <v>13</v>
      </c>
      <c r="H8" s="7" t="s">
        <v>14</v>
      </c>
      <c r="I8" s="7" t="s">
        <v>17</v>
      </c>
      <c r="J8" s="7" t="s">
        <v>13</v>
      </c>
      <c r="K8" s="7" t="s">
        <v>14</v>
      </c>
    </row>
    <row r="9" spans="1:11" ht="15.75" x14ac:dyDescent="0.25">
      <c r="A9" s="2">
        <v>1</v>
      </c>
      <c r="B9" s="2">
        <v>2</v>
      </c>
      <c r="C9" s="2">
        <v>3</v>
      </c>
      <c r="D9" s="2">
        <v>4</v>
      </c>
      <c r="E9" s="21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</row>
    <row r="10" spans="1:11" ht="21.75" customHeight="1" x14ac:dyDescent="0.25">
      <c r="A10" s="12" t="s">
        <v>2</v>
      </c>
      <c r="B10" s="6">
        <v>10</v>
      </c>
      <c r="C10" s="18">
        <v>21130</v>
      </c>
      <c r="D10" s="5">
        <v>0</v>
      </c>
      <c r="E10" s="18">
        <v>21130</v>
      </c>
      <c r="F10" s="9">
        <v>21190</v>
      </c>
      <c r="G10" s="5">
        <f>H10-F10</f>
        <v>50</v>
      </c>
      <c r="H10" s="9">
        <v>21240</v>
      </c>
      <c r="I10" s="9">
        <v>21190</v>
      </c>
      <c r="J10" s="5">
        <f>K10-I10</f>
        <v>50</v>
      </c>
      <c r="K10" s="9">
        <v>21240</v>
      </c>
    </row>
    <row r="11" spans="1:11" ht="21.75" customHeight="1" x14ac:dyDescent="0.25">
      <c r="A11" s="12" t="s">
        <v>3</v>
      </c>
      <c r="B11" s="6">
        <v>40</v>
      </c>
      <c r="C11" s="18">
        <v>653435.19999999995</v>
      </c>
      <c r="D11" s="5">
        <v>551.30000000004657</v>
      </c>
      <c r="E11" s="18">
        <v>653986.5</v>
      </c>
      <c r="F11" s="9">
        <v>573202.19999999995</v>
      </c>
      <c r="G11" s="5">
        <f t="shared" ref="G11:G17" si="0">H11-F11</f>
        <v>-47.399999999906868</v>
      </c>
      <c r="H11" s="9">
        <v>573154.80000000005</v>
      </c>
      <c r="I11" s="9">
        <v>488177.5</v>
      </c>
      <c r="J11" s="5">
        <f t="shared" ref="J11:J17" si="1">K11-I11</f>
        <v>-47.400000000023283</v>
      </c>
      <c r="K11" s="9">
        <v>488130.1</v>
      </c>
    </row>
    <row r="12" spans="1:11" ht="36" customHeight="1" x14ac:dyDescent="0.25">
      <c r="A12" s="12" t="s">
        <v>4</v>
      </c>
      <c r="B12" s="6">
        <v>50</v>
      </c>
      <c r="C12" s="18">
        <v>58825.9</v>
      </c>
      <c r="D12" s="5">
        <v>0</v>
      </c>
      <c r="E12" s="18">
        <v>58825.9</v>
      </c>
      <c r="F12" s="5">
        <v>62000</v>
      </c>
      <c r="G12" s="5">
        <f t="shared" si="0"/>
        <v>0</v>
      </c>
      <c r="H12" s="5">
        <v>62000</v>
      </c>
      <c r="I12" s="5">
        <v>56000</v>
      </c>
      <c r="J12" s="5">
        <f t="shared" si="1"/>
        <v>0</v>
      </c>
      <c r="K12" s="5">
        <v>56000</v>
      </c>
    </row>
    <row r="13" spans="1:11" ht="51" customHeight="1" x14ac:dyDescent="0.25">
      <c r="A13" s="12" t="s">
        <v>5</v>
      </c>
      <c r="B13" s="6">
        <v>70</v>
      </c>
      <c r="C13" s="18">
        <v>589097.6</v>
      </c>
      <c r="D13" s="5">
        <v>67900</v>
      </c>
      <c r="E13" s="18">
        <v>656997.6</v>
      </c>
      <c r="F13" s="9">
        <v>96337.9</v>
      </c>
      <c r="G13" s="5">
        <f t="shared" si="0"/>
        <v>1048.8000000000029</v>
      </c>
      <c r="H13" s="9">
        <v>97386.7</v>
      </c>
      <c r="I13" s="9">
        <v>90834.5</v>
      </c>
      <c r="J13" s="5">
        <f t="shared" si="1"/>
        <v>1048.8000000000029</v>
      </c>
      <c r="K13" s="9">
        <v>91883.3</v>
      </c>
    </row>
    <row r="14" spans="1:11" ht="31.5" x14ac:dyDescent="0.25">
      <c r="A14" s="12" t="s">
        <v>6</v>
      </c>
      <c r="B14" s="6">
        <v>230</v>
      </c>
      <c r="C14" s="18">
        <v>1324082.7</v>
      </c>
      <c r="D14" s="5">
        <v>-2.8000000000465661</v>
      </c>
      <c r="E14" s="18">
        <v>1324079.8999999999</v>
      </c>
      <c r="F14" s="9">
        <v>1225436.3</v>
      </c>
      <c r="G14" s="5">
        <f t="shared" si="0"/>
        <v>0</v>
      </c>
      <c r="H14" s="9">
        <v>1225436.3</v>
      </c>
      <c r="I14" s="9">
        <v>1199003.3</v>
      </c>
      <c r="J14" s="5">
        <f t="shared" si="1"/>
        <v>0</v>
      </c>
      <c r="K14" s="9">
        <v>1199003.3</v>
      </c>
    </row>
    <row r="15" spans="1:11" ht="31.5" x14ac:dyDescent="0.25">
      <c r="A15" s="12" t="s">
        <v>11</v>
      </c>
      <c r="B15" s="6">
        <v>240</v>
      </c>
      <c r="C15" s="18">
        <v>207754.3</v>
      </c>
      <c r="D15" s="5">
        <v>0.10000000000582077</v>
      </c>
      <c r="E15" s="18">
        <v>207754.4</v>
      </c>
      <c r="F15" s="9">
        <v>170541.3</v>
      </c>
      <c r="G15" s="5">
        <f t="shared" si="0"/>
        <v>0</v>
      </c>
      <c r="H15" s="9">
        <v>170541.3</v>
      </c>
      <c r="I15" s="9">
        <v>169434</v>
      </c>
      <c r="J15" s="5">
        <f t="shared" si="1"/>
        <v>0</v>
      </c>
      <c r="K15" s="9">
        <v>169434</v>
      </c>
    </row>
    <row r="16" spans="1:11" ht="31.5" x14ac:dyDescent="0.25">
      <c r="A16" s="12" t="s">
        <v>7</v>
      </c>
      <c r="B16" s="6">
        <v>280</v>
      </c>
      <c r="C16" s="18">
        <v>114238.7</v>
      </c>
      <c r="D16" s="5">
        <v>-115.80000000000291</v>
      </c>
      <c r="E16" s="18">
        <v>114122.9</v>
      </c>
      <c r="F16" s="9">
        <v>129633.2</v>
      </c>
      <c r="G16" s="5">
        <f t="shared" si="0"/>
        <v>545</v>
      </c>
      <c r="H16" s="9">
        <v>130178.2</v>
      </c>
      <c r="I16" s="9">
        <v>129552.4</v>
      </c>
      <c r="J16" s="5">
        <f t="shared" si="1"/>
        <v>545</v>
      </c>
      <c r="K16" s="9">
        <v>130097.4</v>
      </c>
    </row>
    <row r="17" spans="1:12" ht="47.25" x14ac:dyDescent="0.25">
      <c r="A17" s="12" t="s">
        <v>8</v>
      </c>
      <c r="B17" s="6">
        <v>460</v>
      </c>
      <c r="C17" s="18">
        <v>645697.30000000005</v>
      </c>
      <c r="D17" s="5">
        <v>97944.900000000023</v>
      </c>
      <c r="E17" s="9">
        <v>743642.20000000007</v>
      </c>
      <c r="F17" s="9">
        <v>406337.1</v>
      </c>
      <c r="G17" s="5">
        <f t="shared" si="0"/>
        <v>-547.59999999997672</v>
      </c>
      <c r="H17" s="9">
        <v>405789.5</v>
      </c>
      <c r="I17" s="9">
        <v>284100.3</v>
      </c>
      <c r="J17" s="5">
        <f t="shared" si="1"/>
        <v>-547.59999999997672</v>
      </c>
      <c r="K17" s="9">
        <v>283552.7</v>
      </c>
      <c r="L17" s="25"/>
    </row>
    <row r="18" spans="1:12" ht="21" customHeight="1" x14ac:dyDescent="0.25">
      <c r="A18" s="13" t="s">
        <v>9</v>
      </c>
      <c r="B18" s="14"/>
      <c r="C18" s="23">
        <v>3614261.7</v>
      </c>
      <c r="D18" s="24">
        <v>166277.69999999972</v>
      </c>
      <c r="E18" s="26">
        <v>3780539.4</v>
      </c>
      <c r="F18" s="15">
        <f>F17+F16+F15+F14+F13+F12+F11+F10</f>
        <v>2684678</v>
      </c>
      <c r="G18" s="15">
        <f>H18-F18</f>
        <v>1048.7999999998137</v>
      </c>
      <c r="H18" s="15">
        <f>H17+H16+H15+H14+H13+H12+H11+H10</f>
        <v>2685726.8</v>
      </c>
      <c r="I18" s="15">
        <f>I17+I16+I15+I14+I13+I12+I11+I10</f>
        <v>2438292</v>
      </c>
      <c r="J18" s="15">
        <f>K18-I18</f>
        <v>1048.7999999998137</v>
      </c>
      <c r="K18" s="15">
        <f>K17+K16+K15+K14+K13+K12+K11+K10</f>
        <v>2439340.7999999998</v>
      </c>
      <c r="L18" s="25"/>
    </row>
    <row r="21" spans="1:12" x14ac:dyDescent="0.25">
      <c r="E21" s="22"/>
    </row>
  </sheetData>
  <mergeCells count="6">
    <mergeCell ref="F7:H7"/>
    <mergeCell ref="I7:K7"/>
    <mergeCell ref="A4:K4"/>
    <mergeCell ref="A7:A8"/>
    <mergeCell ref="B7:B8"/>
    <mergeCell ref="C7:E7"/>
  </mergeCells>
  <pageMargins left="0.39370078740157483" right="0.39370078740157483" top="0.59055118110236227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2017-12-27T05:34:27Z</dcterms:modified>
</cp:coreProperties>
</file>